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164AEF4-F0F4-4B0E-8745-4D644A10B9B6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4" i="6" l="1"/>
  <c r="O84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<sst xmlns="http://schemas.openxmlformats.org/spreadsheetml/2006/main" count="1109" uniqueCount="292">
  <si>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</si>
  <si>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</si>
  <si>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</si>
  <si>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</si>
  <si>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</si>
  <si>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</si>
  <si>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</si>
  <si>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</si>
  <si>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</si>
  <si>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</si>
  <si>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</si>
  <si>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</si>
  <si>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</si>
  <si>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</si>
  <si>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</si>
  <si>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</si>
  <si>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</si>
  <si>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</si>
  <si>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</si>
  <si>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</si>
  <si>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</si>
  <si>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</si>
  <si>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</si>
  <si>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</si>
  <si>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</si>
  <si>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</si>
  <si>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</si>
  <si>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</si>
  <si>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</si>
  <si>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</si>
  <si>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</si>
  <si>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</si>
  <si>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</si>
  <si>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</si>
  <si>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</si>
  <si>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</si>
  <si>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</si>
  <si>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</si>
  <si>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</si>
  <si>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</si>
  <si>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</si>
  <si>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</si>
  <si>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</si>
  <si>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</si>
  <si>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</si>
  <si>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</si>
  <si>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</si>
  <si>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</si>
  <si>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</si>
  <si>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</si>
  <si>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</si>
  <si>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</si>
  <si>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</si>
  <si>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</si>
  <si>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</si>
  <si>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</si>
  <si>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</si>
  <si>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</si>
  <si>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</si>
  <si>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</si>
  <si>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</si>
  <si>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</si>
  <si>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</si>
  <si>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</si>
  <si>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</si>
  <si>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</si>
  <si>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</si>
  <si>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</si>
  <si>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</si>
  <si>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</si>
  <si>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</si>
  <si>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</si>
  <si>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</si>
  <si>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</si>
  <si>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</si>
  <si>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</si>
  <si>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</si>
  <si>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</si>
  <si>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</si>
  <si>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</si>
  <si>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</si>
  <si>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</si>
  <si>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</si>
  <si>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</si>
  <si>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</si>
  <si>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</si>
  <si>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</si>
  <si>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</si>
  <si>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</si>
  <si>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</si>
  <si>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</si>
  <si>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</si>
  <si>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</si>
  <si>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</si>
  <si>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</si>
  <si>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</si>
  <si>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</si>
  <si>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</si>
  <si>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</si>
  <si>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</si>
  <si>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</si>
  <si>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</si>
  <si>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</si>
  <si>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</si>
  <si>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</si>
  <si>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</si>
  <si>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</si>
  <si>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</si>
  <si>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</si>
  <si>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</si>
  <si>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</si>
  <si>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</si>
  <si>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</si>
  <si>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</si>
  <si>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</si>
  <si>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</si>
  <si>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</si>
  <si>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</si>
  <si>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</si>
  <si>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</si>
  <si>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</si>
  <si>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</si>
  <si>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</si>
  <si>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</si>
  <si>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</si>
  <si>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</si>
  <si>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</si>
  <si>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</si>
  <si>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</si>
  <si>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</si>
  <si>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</si>
  <si>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</si>
  <si>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</si>
  <si>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</si>
  <si>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</si>
  <si>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</si>
  <si>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</si>
  <si>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</si>
  <si>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</si>
  <si>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</si>
  <si>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</si>
  <si>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</si>
  <si>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</si>
  <si>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</si>
  <si>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</si>
  <si>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</si>
  <si>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</si>
  <si>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</si>
  <si>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</si>
  <si>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</si>
  <si>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</si>
  <si>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</si>
  <si>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</si>
  <si>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</si>
  <si>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</si>
  <si>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</si>
  <si>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</si>
  <si>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</si>
  <si>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</si>
  <si>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</si>
  <si>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</si>
  <si>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</si>
  <si>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</si>
  <si>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</si>
  <si>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</si>
  <si>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</si>
  <si>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</si>
  <si>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</si>
  <si>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</si>
  <si>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</si>
  <si>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</si>
  <si>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</si>
  <si>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</si>
  <si>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</si>
  <si>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</si>
  <si>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</si>
  <si>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</si>
  <si>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</si>
  <si>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</si>
  <si>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</si>
  <si>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</si>
  <si>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</si>
  <si>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</si>
  <si>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</si>
  <si>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</si>
  <si>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</si>
  <si>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</si>
  <si>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</si>
  <si>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</si>
  <si>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</si>
  <si>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</si>
  <si>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</si>
  <si>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</si>
  <si>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</si>
  <si>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</si>
  <si>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</si>
  <si>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</si>
  <si>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</si>
  <si>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</si>
  <si>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</si>
  <si>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</si>
  <si>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</si>
  <si>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</si>
  <si>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</si>
  <si>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</si>
  <si>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</si>
  <si>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</si>
  <si>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</si>
  <si>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</si>
  <si>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</si>
  <si>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</si>
  <si>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</si>
  <si>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</si>
  <si>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</si>
  <si>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</si>
  <si>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</si>
  <si>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</si>
  <si>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</si>
  <si>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</si>
  <si>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</si>
  <si>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</si>
  <si>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</si>
  <si>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</si>
  <si>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</si>
  <si>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</si>
  <si>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</si>
  <si>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</si>
  <si>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</si>
  <si>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</si>
  <si>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</si>
  <si>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</si>
  <si>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</si>
  <si>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</si>
  <si>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</si>
  <si>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</si>
  <si>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</si>
  <si>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</si>
  <si>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</si>
  <si>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</si>
  <si>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</si>
  <si>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</si>
  <si>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</si>
  <si>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</si>
  <si>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</si>
  <si>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</si>
  <si>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</si>
  <si>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</si>
  <si>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</si>
  <si>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</si>
  <si>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</si>
  <si>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</si>
  <si>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</si>
  <si>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</si>
  <si>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</si>
  <si>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</si>
  <si>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</si>
  <si>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</si>
  <si>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</si>
  <si>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</si>
  <si>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</si>
  <si>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</si>
  <si>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</si>
  <si>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</si>
  <si>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</si>
  <si>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</si>
  <si>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</si>
  <si>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</si>
  <si>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</si>
  <si>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</si>
  <si>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</si>
  <si>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</si>
  <si>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</si>
  <si>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</si>
  <si>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</si>
  <si>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</si>
  <si>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</si>
  <si>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</si>
  <si>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</si>
  <si>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</si>
  <si>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</si>
  <si>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</si>
  <si>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</si>
  <si>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</si>
  <si>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</si>
  <si>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</si>
  <si>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</si>
  <si>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</si>
  <si>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</si>
  <si>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</si>
  <si>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</si>
  <si>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1403/01/13</t>
  </si>
  <si>
    <t>1403/01/15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</si>
</sst>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4" totalsRowCount="1" headerRowDxfId="47" dataDxfId="46" totalsRowDxfId="45">
  <autoFilter ref="A1:O843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4"/>
  <sheetViews>
    <sheetView rightToLeft="1" topLeftCell="D1" zoomScale="59" zoomScaleNormal="59" workbookViewId="0">
      <pane ySplit="1" topLeftCell="A760" activePane="bottomLeft" state="frozen"/>
      <selection pane="bottomLeft" activeCell="AC764" sqref="AC76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289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291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5"/>
  <sheetViews>
    <sheetView rightToLeft="1" tabSelected="1" workbookViewId="0">
      <pane ySplit="1" topLeftCell="A195" activePane="bottomLeft" state="frozen"/>
      <selection activeCell="AA578" sqref="AA578"/>
      <selection pane="bottomLeft" activeCell="G214" sqref="G21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289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  <row r="205" spans="1:10" ht="25.8" customHeight="1">
      <c r="A205" s="43" t="s">
        <v>291</v>
      </c>
      <c r="B205" s="42">
        <v>3991.88</v>
      </c>
      <c r="C205" s="42">
        <v>800.36</v>
      </c>
      <c r="D205" s="42">
        <v>1180.8499999999999</v>
      </c>
      <c r="E205" s="42">
        <v>8.8000000000000007</v>
      </c>
      <c r="F205" s="42">
        <v>2.33</v>
      </c>
      <c r="G205" s="42">
        <v>8.91</v>
      </c>
      <c r="H205" s="42">
        <v>319.41000000000003</v>
      </c>
      <c r="I205" s="42">
        <v>0</v>
      </c>
      <c r="J20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4"/>
  <sheetViews>
    <sheetView rightToLeft="1" zoomScale="140" zoomScaleNormal="140" workbookViewId="0">
      <pane ySplit="1" topLeftCell="A834" activePane="bottomLeft" state="frozen"/>
      <selection activeCell="G40" sqref="G40"/>
      <selection pane="bottomLeft" activeCell="K843" sqref="K84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5">
      <c r="A843" s="33" t="s">
        <v>290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5" ht="14.55" customHeight="1">
      <c r="A844" s="33" t="s">
        <v>81</v>
      </c>
      <c r="H844" s="27"/>
      <c r="J844" s="35">
        <f>SUBTOTAL(109,Table2[ورود و خروج سهام])</f>
        <v>-199928</v>
      </c>
      <c r="O844" s="27">
        <f>SUBTOTAL(109,Table2[سال اخیر])</f>
        <v>-123785</v>
      </c>
    </row>
  </sheetData>
  <phoneticPr fontId="1" type="noConversion"/>
  <conditionalFormatting sqref="C223:C843">
    <cfRule type="cellIs" dxfId="15" priority="2" operator="greaterThan">
      <formula>0</formula>
    </cfRule>
  </conditionalFormatting>
  <conditionalFormatting sqref="D223:D843">
    <cfRule type="cellIs" dxfId="14" priority="1" operator="greaterThan">
      <formula>0</formula>
    </cfRule>
  </conditionalFormatting>
  <conditionalFormatting sqref="E223:E843">
    <cfRule type="cellIs" dxfId="13" priority="8" operator="greaterThan">
      <formula>0</formula>
    </cfRule>
  </conditionalFormatting>
  <conditionalFormatting sqref="F223:F843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5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2024-04-03T11:21:19Z</dcterms:modified>
</cp:coreProperties>
</file>